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YLLABUS I CIKLUS\III godina PH\"/>
    </mc:Choice>
  </mc:AlternateContent>
  <xr:revisionPtr revIDLastSave="0" documentId="13_ncr:1_{2A25AD13-37D1-47A2-AED9-5776464CD43F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<sst xmlns="http://schemas.openxmlformats.org/spreadsheetml/2006/main" count="90" uniqueCount="85">
  <si>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</si>
  <si>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</si>
  <si>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</si>
  <si>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</si>
  <si>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</si>
  <si>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</si>
  <si>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</si>
  <si>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</si>
  <si>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</si>
  <si>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</si>
  <si>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</si>
  <si>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</si>
  <si>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</si>
  <si>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</si>
  <si>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</si>
  <si>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</si>
  <si>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</si>
  <si>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</si>
  <si>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</si>
  <si>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</si>
  <si>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</si>
  <si>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</si>
  <si>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</si>
  <si>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</si>
  <si>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</si>
  <si>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</si>
  <si>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</si>
  <si>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</si>
  <si>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</si>
  <si>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</si>
  <si>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</si>
  <si>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</si>
  <si>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</si>
  <si>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</si>
  <si>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</si>
  <si>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</si>
  <si>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</si>
  <si>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</si>
  <si>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</si>
  <si>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</si>
  <si>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</si>
  <si>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</si>
  <si>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</si>
  <si>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</si>
  <si>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</si>
  <si>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</si>
  <si>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</si>
  <si>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</si>
  <si>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</si>
  <si>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</si>
  <si>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</si>
  <si>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</si>
  <si>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</si>
  <si>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</si>
  <si>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</si>
  <si>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</si>
  <si>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</si>
  <si>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</si>
  <si>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</si>
  <si>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</si>
  <si>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</si>
  <si>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</si>
  <si>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</si>
  <si>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</si>
  <si>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</si>
  <si>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</si>
  <si>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</si>
  <si>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</si>
  <si>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</si>
  <si>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</si>
  <si>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</si>
  <si>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</si>
  <si>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</si>
  <si>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</si>
  <si>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</si>
  <si>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</si>
  <si>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</si>
  <si>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</si>
  <si>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</si>
  <si>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napisati izvještaj o vježbama</t>
  </si>
  <si>
    <t>pismeno polaganje završnog ispita</t>
  </si>
  <si>
    <t>konsulltacije</t>
  </si>
  <si>
    <t>PMF</t>
  </si>
  <si>
    <t>Instrumentalna analiza II</t>
  </si>
  <si>
    <t>izrada zadataka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</si>
</sst>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6" zoomScaleNormal="100" workbookViewId="0">
      <selection activeCell="A12" sqref="A12:G1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82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78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83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97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225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20</v>
      </c>
      <c r="I22" s="28" t="s">
        <v>84</v>
      </c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10</v>
      </c>
      <c r="I23" s="25" t="s">
        <v>79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 t="s">
        <v>80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81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56.25</v>
      </c>
      <c r="H7" s="5"/>
      <c r="I7" s="6"/>
      <c r="J7" s="5"/>
      <c r="K7" s="7">
        <f>G7/$G$23</f>
        <v>0.37485422335758317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23.6</v>
      </c>
      <c r="H8" s="5"/>
      <c r="I8" s="6"/>
      <c r="J8" s="5"/>
      <c r="K8" s="7">
        <f t="shared" ref="K8:K22" si="0">G8/$G$23</f>
        <v>0.15727217193313711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36.208333333333336</v>
      </c>
      <c r="H9" s="5"/>
      <c r="I9" s="6"/>
      <c r="J9" s="5"/>
      <c r="K9" s="7">
        <f t="shared" si="0"/>
        <v>0.24129505192425169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20</v>
      </c>
      <c r="H17" s="5"/>
      <c r="I17" s="6"/>
      <c r="J17" s="5"/>
      <c r="K17" s="7">
        <f t="shared" si="0"/>
        <v>0.13328150163825178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10</v>
      </c>
      <c r="H18" s="5"/>
      <c r="I18" s="6"/>
      <c r="J18" s="5"/>
      <c r="K18" s="7">
        <f t="shared" si="0"/>
        <v>6.6640750819125891E-2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1.9992225245737769E-2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6.6640750819125898E-3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150.05833333333334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5.0019444444444447</v>
      </c>
      <c r="I25" s="20" t="s">
        <v>32</v>
      </c>
      <c r="J25" s="21">
        <f>G23/25</f>
        <v>6.0023333333333335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Instrumentalna analiza II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93.808333333333337</v>
      </c>
    </row>
    <row r="9" spans="1:2">
      <c r="A9" s="18" t="s">
        <v>68</v>
      </c>
      <c r="B9" s="19">
        <f>IF(Proračun!G24="OK",B7+B8,"")</f>
        <v>150.05833333333334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USER</cp:lastModifiedBy>
  <dcterms:created xsi:type="dcterms:W3CDTF">2006-09-16T00:00:00Z</dcterms:created>
  <dcterms:modified xsi:type="dcterms:W3CDTF">2026-03-06T20:39:12Z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